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Medicinines dujos/Pirkimo dokumentai/"/>
    </mc:Choice>
  </mc:AlternateContent>
  <xr:revisionPtr revIDLastSave="4" documentId="14_{222DCBDA-96DA-4AD3-803E-D71BE5E0977C}" xr6:coauthVersionLast="47" xr6:coauthVersionMax="47" xr10:uidLastSave="{5E2E1019-78EE-480F-95E6-3ED7A273DE6A}"/>
  <bookViews>
    <workbookView xWindow="-108" yWindow="-108" windowWidth="23256" windowHeight="13896" xr2:uid="{32B1FC1C-5535-4D96-AC42-71A0EF95C11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7" i="1" l="1"/>
  <c r="K27" i="1" s="1"/>
  <c r="M27" i="1"/>
  <c r="O27" i="1" s="1"/>
  <c r="M28" i="1"/>
  <c r="O28" i="1" s="1"/>
  <c r="J28" i="1"/>
  <c r="K28" i="1" s="1"/>
  <c r="M26" i="1"/>
  <c r="O26" i="1" s="1"/>
  <c r="J26" i="1"/>
  <c r="K26" i="1" s="1"/>
  <c r="M25" i="1"/>
  <c r="O25" i="1" s="1"/>
  <c r="J25" i="1"/>
  <c r="K25" i="1" s="1"/>
  <c r="M24" i="1"/>
  <c r="O24" i="1" s="1"/>
  <c r="J24" i="1"/>
  <c r="K24" i="1" s="1"/>
  <c r="M23" i="1"/>
  <c r="O23" i="1" s="1"/>
  <c r="J23" i="1"/>
  <c r="K23" i="1" s="1"/>
  <c r="M22" i="1"/>
  <c r="O22" i="1" s="1"/>
  <c r="J22" i="1"/>
  <c r="K22" i="1" s="1"/>
  <c r="A22" i="1"/>
  <c r="A23" i="1" s="1"/>
  <c r="A24" i="1" s="1"/>
  <c r="A25" i="1" s="1"/>
  <c r="A26" i="1" s="1"/>
  <c r="M21" i="1"/>
  <c r="O21" i="1" s="1"/>
  <c r="J21" i="1"/>
  <c r="K21" i="1" s="1"/>
  <c r="M20" i="1"/>
  <c r="O20" i="1" s="1"/>
  <c r="J20" i="1"/>
  <c r="K20" i="1" s="1"/>
  <c r="M19" i="1"/>
  <c r="O19" i="1" s="1"/>
  <c r="J19" i="1"/>
  <c r="K19" i="1" s="1"/>
  <c r="M18" i="1"/>
  <c r="O18" i="1" s="1"/>
  <c r="J18" i="1"/>
  <c r="K18" i="1" s="1"/>
  <c r="M17" i="1"/>
  <c r="O17" i="1" s="1"/>
  <c r="J17" i="1"/>
  <c r="K17" i="1" s="1"/>
  <c r="M16" i="1"/>
  <c r="O16" i="1" s="1"/>
  <c r="J16" i="1"/>
  <c r="K16" i="1" s="1"/>
  <c r="M15" i="1"/>
  <c r="O15" i="1" s="1"/>
  <c r="J15" i="1"/>
  <c r="K15" i="1" s="1"/>
  <c r="M14" i="1"/>
  <c r="O14" i="1" s="1"/>
  <c r="J14" i="1"/>
  <c r="K14" i="1" s="1"/>
  <c r="M13" i="1"/>
  <c r="O13" i="1" s="1"/>
  <c r="J13" i="1"/>
  <c r="K13" i="1" s="1"/>
  <c r="M12" i="1"/>
  <c r="O12" i="1" s="1"/>
  <c r="J12" i="1"/>
  <c r="K12" i="1" s="1"/>
  <c r="M11" i="1"/>
  <c r="O11" i="1" s="1"/>
  <c r="J11" i="1"/>
  <c r="K11" i="1" s="1"/>
  <c r="M10" i="1"/>
  <c r="O10" i="1" s="1"/>
  <c r="J10" i="1"/>
  <c r="K10" i="1" s="1"/>
  <c r="M9" i="1"/>
  <c r="O9" i="1" s="1"/>
  <c r="J9" i="1"/>
  <c r="K9" i="1" s="1"/>
  <c r="M8" i="1"/>
  <c r="O8" i="1" s="1"/>
  <c r="J8" i="1"/>
  <c r="K8" i="1" s="1"/>
  <c r="M7" i="1"/>
  <c r="J7" i="1"/>
  <c r="K7" i="1" s="1"/>
  <c r="M29" i="1" l="1"/>
  <c r="J29" i="1"/>
  <c r="O7" i="1"/>
  <c r="O29" i="1" s="1"/>
  <c r="K29" i="1"/>
</calcChain>
</file>

<file path=xl/sharedStrings.xml><?xml version="1.0" encoding="utf-8"?>
<sst xmlns="http://schemas.openxmlformats.org/spreadsheetml/2006/main" count="120" uniqueCount="83">
  <si>
    <t>TECHNINĖ SPECIFIKACIJA</t>
  </si>
  <si>
    <t>Tiekėjo pasiūlymas</t>
  </si>
  <si>
    <t>Pirkimo dalies Nr.</t>
  </si>
  <si>
    <t>Priemonės pavadinimas</t>
  </si>
  <si>
    <t>BVPŽ kodas</t>
  </si>
  <si>
    <t>Charakteristikos, reikalavimai</t>
  </si>
  <si>
    <t>Mato vienetas</t>
  </si>
  <si>
    <t xml:space="preserve">Vnt. kaina Eur be PVM </t>
  </si>
  <si>
    <t>PVM tarifas ٪</t>
  </si>
  <si>
    <t>Tiekėjo siūlomų prekių  charakteristikos, parametrai, jų reikšmės</t>
  </si>
  <si>
    <t>Tiekėjo siūlomos prekės kodas*</t>
  </si>
  <si>
    <t>Gamintojas</t>
  </si>
  <si>
    <t>Pastabos</t>
  </si>
  <si>
    <t>Viso:</t>
  </si>
  <si>
    <t>Medicininis deguonis, suskystintas</t>
  </si>
  <si>
    <t>24111500-0</t>
  </si>
  <si>
    <t>Medicininis  suskystintas deguonis, deguonies ne mažiau 99,5%. Vaistinis preparatas. Tiekėjas turi pristatyti ir supilti į ligoninės talpyklas.</t>
  </si>
  <si>
    <t>kg</t>
  </si>
  <si>
    <t>Medicininis deguonis dujunis, ryšuliuose</t>
  </si>
  <si>
    <t>balionų ryšulis</t>
  </si>
  <si>
    <t>Medicininis deguonis dujinis, 50 litrų dujų balionuose.</t>
  </si>
  <si>
    <t>balionas</t>
  </si>
  <si>
    <t>Medicininis deguonis dujinis, 10 litrų dujų balionuose</t>
  </si>
  <si>
    <t>Medicininis deguonis dujinis, 2 litrų dujų balionuose</t>
  </si>
  <si>
    <t>Azoto oksidas</t>
  </si>
  <si>
    <t>24112200-4</t>
  </si>
  <si>
    <t>Medicininis diazoto oksidas (azoto suboksidas)</t>
  </si>
  <si>
    <t>Kietas anglies dioksidas (sausas ledas)</t>
  </si>
  <si>
    <t>24112100-3</t>
  </si>
  <si>
    <t>Kietas anglies dioksidas granulėmis, kurių skersmuo 12-20 mm. Tiekiamas izoterminiuose konteineriuose.</t>
  </si>
  <si>
    <t>Helio dujos ( Nr.1)</t>
  </si>
  <si>
    <t>Helio dujos, švarumas ne mažiau 99,9999 %, 50 ltr. balione dujų ne mažiau 9m³ kai slėgis 200bar. Baliono pajungimo ventilis DIN477; Nr.6; w 21,8 x 1/14".</t>
  </si>
  <si>
    <t>Helio dujos ( Nr.2)</t>
  </si>
  <si>
    <t>Helio dujos, švarumas ne mažiau 99,999 %, 50 ltr. balione dujų ne mažiau 13m³ kai slėgis 300bar. Baliono pajungimo ventilis Nr.1 ( W30x2 ).</t>
  </si>
  <si>
    <t>Anglies dioksidas (angliarūgštė) 13,4 litro dujų  balionuose</t>
  </si>
  <si>
    <t>Anglies dioksidas (maistinė angliarūgštė) 13,4 litro dujų  balionuose. Grynumas 99,9%.
Anglies monoksido (CO) ≤ 10 ppm.
Angliavandeniliai (THC) ≤ 5 ppm.
Vandens garų koncentracija ≤ 30ppm. 
Baliono pajungimo ventilis DIN477; Nr.6; w 21,8 x 1/14".</t>
  </si>
  <si>
    <t>Anglies dioksidas (angliarūgštė)</t>
  </si>
  <si>
    <t>Anglies dioksidas (maistinė angliarūgštė) 40-50 litru balionuose. Grynumas 99,9%. 
Anglies monoksido (CO) ≤ 10 ppm.
Angliavandeniliai (THC) ≤ 5 ppm.
Vandens garų koncentracija ≤ 30 ppm
Baliono pajungimo ventilis DIN477; Nr.6; w 21,8 x 1/14".</t>
  </si>
  <si>
    <t>Kalibravimo dujų mišinys 10 litrų balionuose.</t>
  </si>
  <si>
    <t>CO2 - 6%; O2 - 15%; N2 - 79%. Baliono sriegis M19x1,5LH. 10 litrų balionuose.</t>
  </si>
  <si>
    <t>Argonas dujinis</t>
  </si>
  <si>
    <t>24111100-6</t>
  </si>
  <si>
    <t>Argono dujų grynumas ne mažiau 99,996 %. Pirkejo turimo 5-ių litrų dujų  baliono užpyldymas ( naudojamas  prie aparato ERBE APC2 ).</t>
  </si>
  <si>
    <t>vnt.</t>
  </si>
  <si>
    <t xml:space="preserve">Argonas 50 litrų dujų balionuose. </t>
  </si>
  <si>
    <t>Argono dujų grynumas ne mažiau 99,999 %. 50 litrų balionas pripildytas iki 300 bar. Baliono jungtis pagal ISO 5145 Nr.1 ( W30x2 ).</t>
  </si>
  <si>
    <t xml:space="preserve">Argonas 10 litrų dujų balionuose. </t>
  </si>
  <si>
    <t>Argono dujų grynumas ne mažiau 99,999 %. 10 litrų balionas.</t>
  </si>
  <si>
    <t>Diagnostinių dujų  mišinys</t>
  </si>
  <si>
    <t>50  litrų dujų balionuose. Mišinio sudėtis: CH4 - 0,3%; C2H2 - 0,3%; CO - 0,3%; O2 - 21%; balansinės dujos N2. Sumaišymo tikslumas ± 2 %. Analizės tikslumas ± 5 %. Baliono sriegis DIN14 (M19x1,5LH). Dujų kiekis balione ne mažesnis kaip 7,0 m³. Garantinis dujų stabilumas ≥ 2 metai.</t>
  </si>
  <si>
    <t>Dujų mišinys</t>
  </si>
  <si>
    <t>Mišinio sudėtis: CO - 0,25%; He - 18%; O2 - 19%; balansinės dujos N2. Balionas ne mažiau 10-ies litrų, slėgis 150 bar, sriegis DIN 477-14.</t>
  </si>
  <si>
    <t>Azotas dujinis</t>
  </si>
  <si>
    <t>Azoto dujų grynumas &gt;99,999. Baliono sriegis DIN10 (W24,32x1/14"). Dujų kiekis balione ne mažesnis kaip 9,5m³.</t>
  </si>
  <si>
    <t>Azotas suskystintas</t>
  </si>
  <si>
    <t>24111800-3</t>
  </si>
  <si>
    <t>Azoto dujų grynumas ne mažiau nei 99,999%. O2 priemaišos azote &lt;5 ppm. H2O priemaišos &lt; 1 ppm. Be mechaninių priemaišų. Tiekėjas turi pristatyti ir supilti į ligoninės talpyklą ( tipas VT3/19, tūris 3000 l.)</t>
  </si>
  <si>
    <t>Dujų mišinys O20</t>
  </si>
  <si>
    <t>Dujų mišinys O20 N75 (CO₂ 5%), slėginiuose induose po ne daugiau kaip 50 litrų / 200 bar, EURO bal. pakuotės tipas.</t>
  </si>
  <si>
    <t>Dujų mišinys O5</t>
  </si>
  <si>
    <t>Dujų mišinys O5 N90 ( likęs kiekis CO₂ ) , slėginiuose induose po ne daugiau kaip 50 litrų / 200 bar, EURO bal. pakuotės tipas.</t>
  </si>
  <si>
    <t>Pastaba:</t>
  </si>
  <si>
    <t>2. Balionai privalo atitikti visus saugumo parametrus ir pateikiami švarūs (neapdaužyti, nepaveikti korozijos ir pan.).</t>
  </si>
  <si>
    <t>3. *Vaistiniam preparatui nurodyti registracijos numerį.</t>
  </si>
  <si>
    <t>4. Visi balionai privalo būti pateikiami komplektacijoje su tarpinėmis.</t>
  </si>
  <si>
    <t>5. Pristatymo terminas nuo užsakymo pateikimo 5 darbo dienos, išskyrus 13, 17 ir 18 pirkimo dalis.   Pristatymo terminas 13, 17 ir 18 pirkimo dalims nuo užsakymo pateikimo 60 dienų.</t>
  </si>
  <si>
    <t>1. Dujų kaina turi būti pateikta  su įskaičiuotomis pristatymo išlaidomis (į Santariškių g. 2 ; Santariškių g. 4; Santariškių g.7, Vilniuje) bei įskaičiuotais visais balionų nuomos, techninės patikros, įrangos tarpinių ir kitais mokesčiais.</t>
  </si>
  <si>
    <t>Medicinins deguonis dujinis,  ne mažiau 50-ies  litrų dujų balionuose, deguonies ne mažiau 99,5 %. Baliono sriegis DIN 9 (G 3/4), slėgis 200 bar. Dujų kiekis balionuose ≥ 10,7 m³. 12 balionų sujungti į ryšulį, bendras dujų kiekis ≥ 128,4 m³. Vaistinis preparatas*.</t>
  </si>
  <si>
    <t>Medicinins deguonis dujinis,  50-ies  litrų dujų balionuose, deguonies ne mažiau 99,5 %. Baliono sriegis DIN 9 (G 3/4), slėgis 200 bar. Dujų kiekis balionuose ≥ 10,7 m³. Vaistinis preparatas*.</t>
  </si>
  <si>
    <t>Medicinins deguonis dujinis, 10-ies  litrų dujų balionuose, deguonies ne mažiau 99,5 %. Baliono sriegis DIN 9 (G 3/4), slėgis 200 bar. Dujų kiekis balionuose ≥ 2,1 m³. Vaistinis preparatas*.</t>
  </si>
  <si>
    <t xml:space="preserve">Medicinins deguonis dujinis, 2-jų litrų dujų balionuose, deguonies ne mažiau 99,5 %. Baliono sriegis DIN 9 (G 3/4), slėgis 200 bar. Dujų kiekis balionuose ≤ 0,4 m³,  Vaistinis preparatas*. </t>
  </si>
  <si>
    <t>Azoto oksido suslegtos dujos, 800ppm, balionas 10 ltr. talpos, vaistinis prieparatas*, t.t. Vaisto registraciją.</t>
  </si>
  <si>
    <t>Suskystintosios medicininės dujos, 100 % diazoto oksidas. Baliono pajungimo ventilis DIN477, Nr.11 G3/8. Besiūliai plieniniai 10 litrų balionai . Vaistinis preparatas*.</t>
  </si>
  <si>
    <t>Bendra pasiūlymo kaina, EUR be PVM</t>
  </si>
  <si>
    <t>Bendra pasiūlymo kaina, EUR su PVM</t>
  </si>
  <si>
    <t>Pirkimo dokumentų SPS priedas Nr. 1</t>
  </si>
  <si>
    <t xml:space="preserve">1 (vieno) mato vieneto įkainis, EUR be PVM, </t>
  </si>
  <si>
    <t xml:space="preserve">Preliminarus kiekis </t>
  </si>
  <si>
    <r>
      <rPr>
        <b/>
        <u/>
        <sz val="10"/>
        <rFont val="Times"/>
        <charset val="186"/>
      </rPr>
      <t>SUTARTIES VERTĖ</t>
    </r>
    <r>
      <rPr>
        <b/>
        <sz val="10"/>
        <rFont val="Times"/>
        <family val="1"/>
      </rPr>
      <t xml:space="preserve"> (Maksimali pirkimui skirtų lėšų suma) Eur be PVM  Eur be PVM </t>
    </r>
  </si>
  <si>
    <r>
      <rPr>
        <b/>
        <u/>
        <sz val="10"/>
        <rFont val="Times"/>
        <charset val="186"/>
      </rPr>
      <t>SUTARTIES KAINA</t>
    </r>
    <r>
      <rPr>
        <b/>
        <sz val="10"/>
        <rFont val="Times"/>
        <family val="1"/>
      </rPr>
      <t xml:space="preserve"> (Maksimali pirkimui skirtų lėšų suma), Eur su PVM </t>
    </r>
  </si>
  <si>
    <t>7. Tiekėjas kartu su pasiūlymu turi pateikti dokumentus, įrodančius Tiekėjo siūlomų prekių  charakteristikas, parametrus, jų reikšmės.</t>
  </si>
  <si>
    <t xml:space="preserve">1. Dujų kaina turi būti pateikta  su įskaičiuotomis pristatymo išlaidomis (į Santariškių g. 2 ; Santariškių g. 4; Santariškių g.7, Vilniuje) bei įskaičiuotais visais balionų nuomos, techninės patikros, įrangos tarpinių ir kitais mokesčiais.													
2. Balionai privalo atitikti visus saugumo parametrus ir pateikiami švarūs (neapdaužyti, nepaveikti korozijos ir pan.).													
3. *Vaistiniam preparatui nurodyti registracijos numerį.													
4. Visi balionai privalo būti pateikiami komplektacijoje su tarpinėmis.													
5. Pristatymo terminas nuo užsakymo pateikimo 5 darbo dienos, išskyrus 13, 17 ir 18 pirkimo dalis. Pristatymo terminas 13, 17 ir 18 pirkimo dalims nuo užsakymo pateikimo - 60 dienų.													</t>
  </si>
  <si>
    <t>Medicininės ir techninės dujos, Nr. 9838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</si>
</sst>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
      <i/>
      <sz val="11"/>
      <color theme="1"/>
      <name val="Arial"/>
      <family val="2"/>
      <charset val="186"/>
    </font>
    <font>
      <b/>
      <u/>
      <sz val="10"/>
      <name val="Times"/>
      <charset val="186"/>
    </font>
    <font>
      <b/>
      <sz val="10"/>
      <name val="Times"/>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3" tint="0.79998168889431442"/>
        <bgColor indexed="64"/>
      </patternFill>
    </fill>
  </fills>
  <borders count="23">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12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2" fontId="11" fillId="0" borderId="7" xfId="3" applyNumberFormat="1" applyFont="1" applyBorder="1" applyAlignment="1">
      <alignment horizontal="center" vertical="center" wrapText="1"/>
    </xf>
    <xf numFmtId="0" fontId="11" fillId="0" borderId="7" xfId="1" applyFont="1" applyFill="1" applyBorder="1" applyAlignment="1" applyProtection="1">
      <alignment horizontal="center" vertical="center" wrapText="1"/>
      <protection locked="0"/>
    </xf>
    <xf numFmtId="0" fontId="11" fillId="0" borderId="7"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2" xfId="3" applyFont="1" applyBorder="1" applyAlignment="1">
      <alignment horizontal="center" vertical="center" wrapText="1"/>
    </xf>
    <xf numFmtId="0" fontId="5" fillId="0" borderId="12" xfId="2" applyFont="1" applyBorder="1" applyAlignment="1">
      <alignment horizontal="center" vertical="top"/>
    </xf>
    <xf numFmtId="0" fontId="5" fillId="0" borderId="13" xfId="2" applyFont="1" applyBorder="1" applyAlignment="1">
      <alignment horizontal="center" vertical="top"/>
    </xf>
    <xf numFmtId="2" fontId="8" fillId="0" borderId="13" xfId="3" applyNumberFormat="1" applyFont="1" applyBorder="1" applyAlignment="1">
      <alignment horizontal="left" vertical="top" wrapText="1"/>
    </xf>
    <xf numFmtId="2" fontId="8" fillId="0" borderId="13" xfId="3" applyNumberFormat="1" applyFont="1" applyBorder="1" applyAlignment="1">
      <alignment horizontal="left" vertical="top"/>
    </xf>
    <xf numFmtId="2" fontId="8" fillId="0" borderId="13" xfId="3" applyNumberFormat="1" applyFont="1" applyBorder="1" applyAlignment="1">
      <alignment horizontal="center" vertical="center" wrapText="1"/>
    </xf>
    <xf numFmtId="1" fontId="8" fillId="0" borderId="13" xfId="3" applyNumberFormat="1" applyFont="1" applyBorder="1" applyAlignment="1">
      <alignment horizontal="center" vertical="center" wrapText="1"/>
    </xf>
    <xf numFmtId="4" fontId="8" fillId="0" borderId="13" xfId="3" applyNumberFormat="1" applyFont="1" applyBorder="1" applyAlignment="1">
      <alignment horizontal="center" vertical="center" wrapText="1"/>
    </xf>
    <xf numFmtId="165" fontId="8" fillId="0" borderId="13" xfId="3" applyNumberFormat="1" applyFont="1" applyBorder="1" applyAlignment="1">
      <alignment horizontal="center" vertical="center" wrapText="1"/>
    </xf>
    <xf numFmtId="2" fontId="8" fillId="0" borderId="14" xfId="3" applyNumberFormat="1" applyFont="1" applyBorder="1" applyAlignment="1">
      <alignment horizontal="center" vertical="center"/>
    </xf>
    <xf numFmtId="2" fontId="8" fillId="0" borderId="12" xfId="3" applyNumberFormat="1" applyFont="1" applyBorder="1" applyAlignment="1">
      <alignment horizontal="center" vertical="center"/>
    </xf>
    <xf numFmtId="2" fontId="8" fillId="0" borderId="13" xfId="3" applyNumberFormat="1" applyFont="1" applyBorder="1" applyAlignment="1">
      <alignment horizontal="center" vertical="center"/>
    </xf>
    <xf numFmtId="1" fontId="8" fillId="0" borderId="13" xfId="3" applyNumberFormat="1" applyFont="1" applyBorder="1" applyAlignment="1">
      <alignment horizontal="left" vertical="top" wrapText="1"/>
    </xf>
    <xf numFmtId="1" fontId="8" fillId="0" borderId="14" xfId="3" applyNumberFormat="1" applyFont="1" applyBorder="1" applyAlignment="1">
      <alignment horizontal="left" vertical="top" wrapText="1"/>
    </xf>
    <xf numFmtId="2" fontId="8" fillId="0" borderId="2" xfId="3" applyNumberFormat="1" applyFont="1" applyBorder="1" applyAlignment="1">
      <alignment horizontal="center" vertical="top"/>
    </xf>
    <xf numFmtId="0" fontId="5" fillId="0" borderId="0" xfId="2" applyFont="1" applyAlignment="1">
      <alignment vertical="top"/>
    </xf>
    <xf numFmtId="4" fontId="8" fillId="0" borderId="13" xfId="1" applyNumberFormat="1" applyFont="1" applyFill="1" applyBorder="1" applyAlignment="1">
      <alignment horizontal="center" vertical="center"/>
    </xf>
    <xf numFmtId="1" fontId="8" fillId="0" borderId="13" xfId="3" applyNumberFormat="1" applyFont="1" applyBorder="1" applyAlignment="1">
      <alignment horizontal="left" vertical="top"/>
    </xf>
    <xf numFmtId="1" fontId="8" fillId="0" borderId="14" xfId="3" applyNumberFormat="1" applyFont="1" applyBorder="1" applyAlignment="1">
      <alignment horizontal="left" vertical="top"/>
    </xf>
    <xf numFmtId="0" fontId="8" fillId="0" borderId="13" xfId="3" applyFont="1" applyBorder="1" applyAlignment="1">
      <alignment horizontal="left" vertical="top" wrapText="1"/>
    </xf>
    <xf numFmtId="1" fontId="8" fillId="0" borderId="13" xfId="3" applyNumberFormat="1" applyFont="1" applyBorder="1" applyAlignment="1">
      <alignment horizontal="center" vertical="center"/>
    </xf>
    <xf numFmtId="4" fontId="8" fillId="0" borderId="13" xfId="3" applyNumberFormat="1" applyFont="1" applyBorder="1" applyAlignment="1">
      <alignment horizontal="center" vertical="center"/>
    </xf>
    <xf numFmtId="0" fontId="8" fillId="0" borderId="13" xfId="3" applyFont="1" applyBorder="1" applyAlignment="1">
      <alignment horizontal="left" wrapText="1"/>
    </xf>
    <xf numFmtId="166" fontId="8" fillId="0" borderId="13" xfId="1" applyNumberFormat="1" applyFont="1" applyFill="1" applyBorder="1" applyAlignment="1">
      <alignment horizontal="center" vertical="center"/>
    </xf>
    <xf numFmtId="0" fontId="8" fillId="0" borderId="13" xfId="3" applyFont="1" applyBorder="1" applyAlignment="1">
      <alignment vertical="top" wrapText="1"/>
    </xf>
    <xf numFmtId="2" fontId="8" fillId="0" borderId="13" xfId="4" applyNumberFormat="1" applyFont="1" applyBorder="1" applyAlignment="1">
      <alignment horizontal="left" vertical="top"/>
    </xf>
    <xf numFmtId="2" fontId="8" fillId="0" borderId="13" xfId="4" applyNumberFormat="1" applyFont="1" applyBorder="1" applyAlignment="1">
      <alignment horizontal="left" vertical="top" wrapText="1"/>
    </xf>
    <xf numFmtId="2" fontId="8" fillId="0" borderId="13" xfId="4" applyNumberFormat="1" applyFont="1" applyBorder="1" applyAlignment="1">
      <alignment horizontal="center" vertical="center" wrapText="1"/>
    </xf>
    <xf numFmtId="1" fontId="8" fillId="0" borderId="13" xfId="4" applyNumberFormat="1" applyFont="1" applyBorder="1" applyAlignment="1">
      <alignment horizontal="center" vertical="center" wrapText="1"/>
    </xf>
    <xf numFmtId="4" fontId="8" fillId="0" borderId="13" xfId="4" applyNumberFormat="1" applyFont="1" applyBorder="1" applyAlignment="1">
      <alignment horizontal="center" vertical="center" wrapText="1"/>
    </xf>
    <xf numFmtId="2" fontId="8" fillId="0" borderId="2" xfId="4" applyNumberFormat="1" applyFont="1" applyBorder="1" applyAlignment="1">
      <alignment horizontal="center" vertical="top"/>
    </xf>
    <xf numFmtId="2" fontId="8" fillId="0" borderId="13" xfId="2" applyNumberFormat="1" applyFont="1" applyBorder="1" applyAlignment="1">
      <alignment horizontal="left" vertical="top" wrapText="1"/>
    </xf>
    <xf numFmtId="2" fontId="8" fillId="0" borderId="13" xfId="2" applyNumberFormat="1" applyFont="1" applyBorder="1" applyAlignment="1">
      <alignment horizontal="center" vertical="center" wrapText="1"/>
    </xf>
    <xf numFmtId="1" fontId="8" fillId="0" borderId="13" xfId="2" applyNumberFormat="1" applyFont="1" applyBorder="1" applyAlignment="1">
      <alignment horizontal="center" vertical="center" wrapText="1"/>
    </xf>
    <xf numFmtId="167" fontId="8" fillId="0" borderId="13" xfId="2" applyNumberFormat="1" applyFont="1" applyBorder="1" applyAlignment="1">
      <alignment horizontal="center" vertical="center"/>
    </xf>
    <xf numFmtId="1" fontId="8" fillId="0" borderId="13" xfId="2" applyNumberFormat="1" applyFont="1" applyBorder="1" applyAlignment="1">
      <alignment horizontal="center" vertical="center"/>
    </xf>
    <xf numFmtId="2" fontId="8" fillId="0" borderId="13" xfId="2" applyNumberFormat="1" applyFont="1" applyBorder="1" applyAlignment="1">
      <alignment horizontal="left" vertical="top"/>
    </xf>
    <xf numFmtId="2" fontId="8" fillId="0" borderId="14" xfId="2" applyNumberFormat="1" applyFont="1" applyBorder="1" applyAlignment="1">
      <alignment horizontal="left" vertical="top"/>
    </xf>
    <xf numFmtId="167" fontId="8" fillId="0" borderId="13" xfId="5" applyNumberFormat="1" applyFont="1" applyFill="1" applyBorder="1" applyAlignment="1">
      <alignment horizontal="center" vertical="center" wrapText="1"/>
    </xf>
    <xf numFmtId="1" fontId="8" fillId="0" borderId="13" xfId="2" applyNumberFormat="1" applyFont="1" applyBorder="1" applyAlignment="1">
      <alignment horizontal="left" vertical="top" wrapText="1"/>
    </xf>
    <xf numFmtId="1" fontId="8" fillId="0" borderId="14" xfId="2" applyNumberFormat="1" applyFont="1" applyBorder="1" applyAlignment="1">
      <alignment horizontal="left" vertical="top" wrapText="1"/>
    </xf>
    <xf numFmtId="2" fontId="8" fillId="0" borderId="15" xfId="4" applyNumberFormat="1" applyFont="1" applyBorder="1" applyAlignment="1">
      <alignment horizontal="center" vertical="top"/>
    </xf>
    <xf numFmtId="1" fontId="8" fillId="0" borderId="13" xfId="2" applyNumberFormat="1" applyFont="1" applyBorder="1" applyAlignment="1">
      <alignment horizontal="left" vertical="top"/>
    </xf>
    <xf numFmtId="1" fontId="8" fillId="0" borderId="14" xfId="2" applyNumberFormat="1" applyFont="1" applyBorder="1" applyAlignment="1">
      <alignment horizontal="left" vertical="top"/>
    </xf>
    <xf numFmtId="0" fontId="8" fillId="0" borderId="13" xfId="6" applyFont="1" applyBorder="1" applyAlignment="1">
      <alignment vertical="top" wrapText="1"/>
    </xf>
    <xf numFmtId="0" fontId="8" fillId="0" borderId="13" xfId="6" applyFont="1" applyBorder="1" applyAlignment="1">
      <alignment horizontal="center" vertical="center" wrapText="1"/>
    </xf>
    <xf numFmtId="1" fontId="8" fillId="0" borderId="13" xfId="6" applyNumberFormat="1" applyFont="1" applyBorder="1" applyAlignment="1">
      <alignment horizontal="center" vertical="center" wrapText="1"/>
    </xf>
    <xf numFmtId="2" fontId="8" fillId="0" borderId="13" xfId="6" applyNumberFormat="1" applyFont="1" applyBorder="1" applyAlignment="1">
      <alignment horizontal="center" vertical="center" wrapText="1"/>
    </xf>
    <xf numFmtId="0" fontId="5" fillId="0" borderId="2" xfId="2" applyFont="1" applyBorder="1" applyAlignment="1">
      <alignment horizontal="center"/>
    </xf>
    <xf numFmtId="0" fontId="8" fillId="0" borderId="13" xfId="6" applyFont="1" applyBorder="1" applyAlignment="1">
      <alignment horizontal="left" vertical="top" wrapText="1"/>
    </xf>
    <xf numFmtId="0" fontId="8" fillId="0" borderId="13" xfId="6" applyFont="1" applyBorder="1" applyAlignment="1">
      <alignment horizontal="left" vertical="center" wrapText="1"/>
    </xf>
    <xf numFmtId="0" fontId="5" fillId="0" borderId="16" xfId="2" applyFont="1" applyBorder="1" applyAlignment="1">
      <alignment horizontal="center" vertical="top"/>
    </xf>
    <xf numFmtId="0" fontId="5" fillId="0" borderId="17" xfId="2" applyFont="1" applyBorder="1" applyAlignment="1">
      <alignment horizontal="center" vertical="top"/>
    </xf>
    <xf numFmtId="0" fontId="8" fillId="0" borderId="17" xfId="6" applyFont="1" applyBorder="1" applyAlignment="1">
      <alignment vertical="top" wrapText="1"/>
    </xf>
    <xf numFmtId="0" fontId="8" fillId="0" borderId="17" xfId="6" applyFont="1" applyBorder="1" applyAlignment="1">
      <alignment horizontal="left" vertical="center" wrapText="1"/>
    </xf>
    <xf numFmtId="0" fontId="8" fillId="0" borderId="17" xfId="6" applyFont="1" applyBorder="1" applyAlignment="1">
      <alignment horizontal="center" vertical="center" wrapText="1"/>
    </xf>
    <xf numFmtId="2" fontId="8" fillId="0" borderId="17" xfId="6" applyNumberFormat="1" applyFont="1" applyBorder="1" applyAlignment="1">
      <alignment horizontal="center" vertical="center" wrapText="1"/>
    </xf>
    <xf numFmtId="1" fontId="8" fillId="0" borderId="17" xfId="6" applyNumberFormat="1" applyFont="1" applyBorder="1" applyAlignment="1">
      <alignment horizontal="center" vertical="center" wrapText="1"/>
    </xf>
    <xf numFmtId="4" fontId="8" fillId="0" borderId="17" xfId="3" applyNumberFormat="1" applyFont="1" applyBorder="1" applyAlignment="1">
      <alignment horizontal="center" vertical="center" wrapText="1"/>
    </xf>
    <xf numFmtId="2" fontId="8" fillId="0" borderId="18" xfId="3" applyNumberFormat="1" applyFont="1" applyBorder="1" applyAlignment="1">
      <alignment horizontal="center" vertical="center"/>
    </xf>
    <xf numFmtId="2" fontId="8" fillId="0" borderId="16" xfId="3" applyNumberFormat="1" applyFont="1" applyBorder="1" applyAlignment="1">
      <alignment horizontal="center" vertical="center"/>
    </xf>
    <xf numFmtId="2" fontId="8" fillId="0" borderId="17" xfId="3" applyNumberFormat="1" applyFont="1" applyBorder="1" applyAlignment="1">
      <alignment horizontal="center" vertical="center"/>
    </xf>
    <xf numFmtId="1" fontId="8" fillId="0" borderId="17" xfId="2" applyNumberFormat="1" applyFont="1" applyBorder="1" applyAlignment="1">
      <alignment horizontal="left" vertical="top"/>
    </xf>
    <xf numFmtId="1" fontId="8" fillId="0" borderId="18" xfId="2" applyNumberFormat="1" applyFont="1" applyBorder="1" applyAlignment="1">
      <alignment horizontal="left" vertical="top"/>
    </xf>
    <xf numFmtId="1" fontId="5" fillId="0" borderId="0" xfId="2" applyNumberFormat="1" applyFont="1" applyAlignment="1">
      <alignment horizontal="center"/>
    </xf>
    <xf numFmtId="0" fontId="10" fillId="0" borderId="10" xfId="2" applyFont="1" applyBorder="1" applyAlignment="1">
      <alignment horizontal="center"/>
    </xf>
    <xf numFmtId="4" fontId="10" fillId="0" borderId="10" xfId="2" applyNumberFormat="1" applyFont="1" applyBorder="1" applyAlignment="1">
      <alignment horizontal="center"/>
    </xf>
    <xf numFmtId="4" fontId="10" fillId="0" borderId="11" xfId="2" applyNumberFormat="1" applyFont="1" applyBorder="1" applyAlignment="1">
      <alignment horizontal="center"/>
    </xf>
    <xf numFmtId="0" fontId="10" fillId="0" borderId="5" xfId="2" applyFont="1" applyBorder="1" applyAlignment="1">
      <alignment horizontal="center"/>
    </xf>
    <xf numFmtId="2" fontId="10" fillId="0" borderId="19" xfId="2" applyNumberFormat="1" applyFont="1" applyBorder="1" applyAlignment="1">
      <alignment horizontal="center"/>
    </xf>
    <xf numFmtId="0" fontId="10" fillId="3" borderId="4"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5" fillId="0" borderId="20" xfId="2" applyFont="1" applyBorder="1" applyAlignment="1">
      <alignment horizontal="center" vertical="top"/>
    </xf>
    <xf numFmtId="0" fontId="5" fillId="0" borderId="21" xfId="2" applyFont="1" applyBorder="1" applyAlignment="1">
      <alignment horizontal="center" vertical="top"/>
    </xf>
    <xf numFmtId="0" fontId="8" fillId="0" borderId="21" xfId="6" applyFont="1" applyBorder="1" applyAlignment="1">
      <alignment vertical="top" wrapText="1"/>
    </xf>
    <xf numFmtId="0" fontId="8" fillId="0" borderId="21" xfId="6" applyFont="1" applyBorder="1" applyAlignment="1">
      <alignment horizontal="left" vertical="center" wrapText="1"/>
    </xf>
    <xf numFmtId="0" fontId="8" fillId="0" borderId="21" xfId="6" applyFont="1" applyBorder="1" applyAlignment="1">
      <alignment horizontal="center" vertical="center" wrapText="1"/>
    </xf>
    <xf numFmtId="2" fontId="8" fillId="0" borderId="21" xfId="6" applyNumberFormat="1" applyFont="1" applyBorder="1" applyAlignment="1">
      <alignment horizontal="center" vertical="center" wrapText="1"/>
    </xf>
    <xf numFmtId="1" fontId="8" fillId="0" borderId="21" xfId="6" applyNumberFormat="1" applyFont="1" applyBorder="1" applyAlignment="1">
      <alignment horizontal="center" vertical="center" wrapText="1"/>
    </xf>
    <xf numFmtId="4" fontId="8" fillId="0" borderId="21" xfId="3" applyNumberFormat="1" applyFont="1" applyBorder="1" applyAlignment="1">
      <alignment horizontal="center" vertical="center" wrapText="1"/>
    </xf>
    <xf numFmtId="2" fontId="8" fillId="0" borderId="22" xfId="3" applyNumberFormat="1" applyFont="1" applyBorder="1" applyAlignment="1">
      <alignment horizontal="center" vertical="center"/>
    </xf>
    <xf numFmtId="2" fontId="8" fillId="0" borderId="20" xfId="3" applyNumberFormat="1" applyFont="1" applyBorder="1" applyAlignment="1">
      <alignment horizontal="center" vertical="center"/>
    </xf>
    <xf numFmtId="2" fontId="8" fillId="0" borderId="21" xfId="3" applyNumberFormat="1" applyFont="1" applyBorder="1" applyAlignment="1">
      <alignment horizontal="center" vertical="center"/>
    </xf>
    <xf numFmtId="1" fontId="8" fillId="0" borderId="21" xfId="2" applyNumberFormat="1" applyFont="1" applyBorder="1" applyAlignment="1">
      <alignment horizontal="left" vertical="top"/>
    </xf>
    <xf numFmtId="1" fontId="8" fillId="0" borderId="22" xfId="2" applyNumberFormat="1" applyFont="1" applyBorder="1" applyAlignment="1">
      <alignment horizontal="left" vertical="top"/>
    </xf>
    <xf numFmtId="0" fontId="11" fillId="0" borderId="9" xfId="1" applyFont="1" applyFill="1" applyBorder="1" applyAlignment="1" applyProtection="1">
      <alignment horizontal="center" vertical="center" wrapText="1"/>
      <protection locked="0"/>
    </xf>
    <xf numFmtId="0" fontId="11" fillId="0" borderId="10" xfId="2" applyFont="1" applyBorder="1" applyAlignment="1" applyProtection="1">
      <alignment horizontal="center" vertical="center" wrapText="1"/>
      <protection locked="0"/>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5" fillId="0" borderId="7" xfId="1" applyFont="1" applyFill="1" applyBorder="1" applyAlignment="1" applyProtection="1">
      <alignment horizontal="center" vertical="center" wrapText="1"/>
      <protection locked="0"/>
    </xf>
    <xf numFmtId="0" fontId="15" fillId="0" borderId="8" xfId="1" applyFont="1" applyFill="1" applyBorder="1" applyAlignment="1" applyProtection="1">
      <alignment horizontal="center" vertical="center" wrapText="1"/>
      <protection locked="0"/>
    </xf>
    <xf numFmtId="0" fontId="5" fillId="0" borderId="0" xfId="2" applyFont="1" applyAlignment="1">
      <alignment wrapText="1"/>
    </xf>
    <xf numFmtId="0" fontId="5" fillId="0" borderId="0" xfId="2" applyFont="1" applyAlignment="1">
      <alignment horizontal="center" wrapText="1"/>
    </xf>
    <xf numFmtId="0" fontId="5" fillId="0" borderId="0" xfId="2" applyFont="1" applyAlignment="1">
      <alignment horizontal="left" vertical="top" wrapText="1"/>
    </xf>
    <xf numFmtId="0" fontId="5" fillId="0" borderId="0" xfId="2" applyFont="1" applyAlignment="1">
      <alignment horizontal="left"/>
    </xf>
    <xf numFmtId="0" fontId="13" fillId="0" borderId="0" xfId="2" applyFont="1" applyAlignment="1" applyProtection="1">
      <alignment horizontal="right" vertical="top" wrapText="1"/>
      <protection locked="0"/>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0" fontId="9" fillId="0" borderId="3" xfId="2" applyFont="1" applyBorder="1" applyAlignment="1">
      <alignment horizontal="center"/>
    </xf>
    <xf numFmtId="0" fontId="9" fillId="0" borderId="4" xfId="2" applyFont="1" applyBorder="1" applyAlignment="1">
      <alignment horizontal="center"/>
    </xf>
    <xf numFmtId="0" fontId="6" fillId="4" borderId="3" xfId="2" applyFont="1" applyFill="1" applyBorder="1" applyAlignment="1">
      <alignment horizontal="center"/>
    </xf>
    <xf numFmtId="0" fontId="6" fillId="4" borderId="4" xfId="2" applyFont="1" applyFill="1" applyBorder="1" applyAlignment="1">
      <alignment horizontal="center"/>
    </xf>
    <xf numFmtId="0" fontId="6" fillId="4" borderId="5" xfId="2" applyFont="1" applyFill="1" applyBorder="1" applyAlignment="1">
      <alignment horizontal="center"/>
    </xf>
  </cellXfs>
  <cellStyles count="7">
    <cellStyle name="Comma 2 2" xfId="5" xr:uid="{210F4C65-2AF9-45A7-AC20-7DDE4AA41644}"/>
    <cellStyle name="Good" xfId="1" builtinId="26"/>
    <cellStyle name="Normal" xfId="0" builtinId="0"/>
    <cellStyle name="Normal 14 2 3 2" xfId="4" xr:uid="{2B2CEB4E-226D-4EF3-BEE8-897E7C7AD040}"/>
    <cellStyle name="Normal 26 2" xfId="3" xr:uid="{973846C5-49BD-44F7-B450-5757607FDDD4}"/>
    <cellStyle name="Normal 60" xfId="2" xr:uid="{F2A1D300-F200-479A-834D-D3E2F20750EF}"/>
    <cellStyle name="Normal 67" xfId="6" xr:uid="{EB3E4DF5-748F-4A86-93A5-FFB8508C7C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3BEEF-BF7D-4632-AB04-A305D80DBF80}">
  <dimension ref="A2:U43"/>
  <sheetViews>
    <sheetView tabSelected="1" topLeftCell="A4" workbookViewId="0">
      <selection activeCell="C18" sqref="C18"/>
    </sheetView>
  </sheetViews>
  <sheetFormatPr defaultColWidth="9.109375" defaultRowHeight="13.8" x14ac:dyDescent="0.25"/>
  <cols>
    <col min="1" max="1" width="8.33203125" style="9" customWidth="1"/>
    <col min="2" max="2" width="13.88671875" style="9" hidden="1" customWidth="1"/>
    <col min="3" max="3" width="23.88671875" style="9" customWidth="1"/>
    <col min="4" max="4" width="13.33203125" style="9" customWidth="1"/>
    <col min="5" max="5" width="27.88671875" style="9" customWidth="1"/>
    <col min="6" max="6" width="10.6640625" style="10" customWidth="1"/>
    <col min="7" max="7" width="14" style="9" customWidth="1"/>
    <col min="8" max="8" width="11.33203125" style="10" hidden="1"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3" customWidth="1"/>
    <col min="21" max="21" width="20" style="9" customWidth="1"/>
    <col min="22" max="22" width="37.33203125" style="9" customWidth="1"/>
    <col min="23" max="16384" width="9.109375" style="9"/>
  </cols>
  <sheetData>
    <row r="2" spans="1:21" s="7" customFormat="1" ht="13.5" customHeight="1" x14ac:dyDescent="0.25">
      <c r="A2" s="1"/>
      <c r="B2" s="1"/>
      <c r="C2" s="2"/>
      <c r="D2" s="2"/>
      <c r="E2" s="3"/>
      <c r="F2" s="3"/>
      <c r="G2" s="4"/>
      <c r="H2" s="5"/>
      <c r="I2" s="5"/>
      <c r="J2" s="6"/>
      <c r="P2" s="115" t="s">
        <v>75</v>
      </c>
      <c r="Q2" s="115"/>
      <c r="R2" s="115"/>
    </row>
    <row r="3" spans="1:21" s="8" customFormat="1" ht="15.6" x14ac:dyDescent="0.25">
      <c r="A3" s="116" t="s">
        <v>0</v>
      </c>
      <c r="B3" s="116"/>
      <c r="C3" s="116"/>
      <c r="D3" s="116"/>
      <c r="E3" s="116"/>
      <c r="F3" s="116"/>
      <c r="G3" s="116"/>
      <c r="H3" s="116"/>
      <c r="I3" s="116"/>
      <c r="J3" s="116"/>
      <c r="K3" s="116"/>
      <c r="L3" s="116"/>
      <c r="M3" s="116"/>
      <c r="N3" s="116"/>
      <c r="O3" s="116"/>
      <c r="P3" s="116"/>
      <c r="Q3" s="116"/>
      <c r="R3" s="116"/>
      <c r="S3" s="116"/>
    </row>
    <row r="4" spans="1:21" s="8" customFormat="1" ht="16.2" thickBot="1" x14ac:dyDescent="0.3">
      <c r="A4" s="117" t="s">
        <v>82</v>
      </c>
      <c r="B4" s="117"/>
      <c r="C4" s="117"/>
      <c r="D4" s="117"/>
      <c r="E4" s="117"/>
      <c r="F4" s="117"/>
      <c r="G4" s="117"/>
      <c r="H4" s="117"/>
      <c r="I4" s="117"/>
      <c r="J4" s="117"/>
      <c r="K4" s="117"/>
      <c r="L4" s="117"/>
      <c r="M4" s="117"/>
      <c r="N4" s="117"/>
      <c r="O4" s="117"/>
      <c r="P4" s="117"/>
      <c r="Q4" s="117"/>
      <c r="R4" s="117"/>
      <c r="S4" s="117"/>
    </row>
    <row r="5" spans="1:21" ht="16.2" thickBot="1" x14ac:dyDescent="0.35">
      <c r="A5" s="118"/>
      <c r="B5" s="119"/>
      <c r="C5" s="119"/>
      <c r="D5" s="119"/>
      <c r="E5" s="119"/>
      <c r="F5" s="119"/>
      <c r="G5" s="119"/>
      <c r="H5" s="119"/>
      <c r="I5" s="119"/>
      <c r="J5" s="119"/>
      <c r="K5" s="119"/>
      <c r="L5" s="120" t="s">
        <v>1</v>
      </c>
      <c r="M5" s="121"/>
      <c r="N5" s="121"/>
      <c r="O5" s="121"/>
      <c r="P5" s="121"/>
      <c r="Q5" s="121"/>
      <c r="R5" s="122"/>
      <c r="S5" s="11"/>
      <c r="T5" s="7"/>
    </row>
    <row r="6" spans="1:21" ht="92.4" x14ac:dyDescent="0.25">
      <c r="A6" s="12" t="s">
        <v>2</v>
      </c>
      <c r="B6" s="13">
        <v>1</v>
      </c>
      <c r="C6" s="13" t="s">
        <v>3</v>
      </c>
      <c r="D6" s="13" t="s">
        <v>4</v>
      </c>
      <c r="E6" s="13" t="s">
        <v>5</v>
      </c>
      <c r="F6" s="13" t="s">
        <v>6</v>
      </c>
      <c r="G6" s="14" t="s">
        <v>77</v>
      </c>
      <c r="H6" s="15" t="s">
        <v>7</v>
      </c>
      <c r="I6" s="16" t="s">
        <v>8</v>
      </c>
      <c r="J6" s="109" t="s">
        <v>78</v>
      </c>
      <c r="K6" s="110" t="s">
        <v>79</v>
      </c>
      <c r="L6" s="105" t="s">
        <v>76</v>
      </c>
      <c r="M6" s="17" t="s">
        <v>73</v>
      </c>
      <c r="N6" s="106" t="s">
        <v>8</v>
      </c>
      <c r="O6" s="106" t="s">
        <v>74</v>
      </c>
      <c r="P6" s="107" t="s">
        <v>9</v>
      </c>
      <c r="Q6" s="107" t="s">
        <v>10</v>
      </c>
      <c r="R6" s="108" t="s">
        <v>11</v>
      </c>
      <c r="S6" s="18" t="s">
        <v>12</v>
      </c>
      <c r="T6" s="9"/>
    </row>
    <row r="7" spans="1:21" ht="82.8" x14ac:dyDescent="0.25">
      <c r="A7" s="19">
        <v>1</v>
      </c>
      <c r="B7" s="20"/>
      <c r="C7" s="21" t="s">
        <v>14</v>
      </c>
      <c r="D7" s="22" t="s">
        <v>15</v>
      </c>
      <c r="E7" s="21" t="s">
        <v>16</v>
      </c>
      <c r="F7" s="23" t="s">
        <v>17</v>
      </c>
      <c r="G7" s="24">
        <v>1650000</v>
      </c>
      <c r="H7" s="25">
        <v>0.63</v>
      </c>
      <c r="I7" s="26">
        <v>5</v>
      </c>
      <c r="J7" s="25">
        <f t="shared" ref="J7:J28" si="0">+H7*G7</f>
        <v>1039500</v>
      </c>
      <c r="K7" s="27">
        <f t="shared" ref="K7:K13" si="1">J7*1.05</f>
        <v>1091475</v>
      </c>
      <c r="L7" s="28"/>
      <c r="M7" s="29">
        <f>+L7*G7</f>
        <v>0</v>
      </c>
      <c r="N7" s="29"/>
      <c r="O7" s="29">
        <f>+M7*(1+N7/100)</f>
        <v>0</v>
      </c>
      <c r="P7" s="30"/>
      <c r="Q7" s="30"/>
      <c r="R7" s="31"/>
      <c r="S7" s="32"/>
      <c r="U7" s="33"/>
    </row>
    <row r="8" spans="1:21" ht="138" x14ac:dyDescent="0.25">
      <c r="A8" s="19">
        <v>2</v>
      </c>
      <c r="B8" s="20"/>
      <c r="C8" s="21" t="s">
        <v>18</v>
      </c>
      <c r="D8" s="22" t="s">
        <v>15</v>
      </c>
      <c r="E8" s="21" t="s">
        <v>67</v>
      </c>
      <c r="F8" s="23" t="s">
        <v>19</v>
      </c>
      <c r="G8" s="24">
        <v>42</v>
      </c>
      <c r="H8" s="25">
        <v>650</v>
      </c>
      <c r="I8" s="26">
        <v>5</v>
      </c>
      <c r="J8" s="25">
        <f t="shared" si="0"/>
        <v>27300</v>
      </c>
      <c r="K8" s="27">
        <f t="shared" si="1"/>
        <v>28665</v>
      </c>
      <c r="L8" s="28"/>
      <c r="M8" s="29">
        <f t="shared" ref="M8:M28" si="2">+L8*G8</f>
        <v>0</v>
      </c>
      <c r="N8" s="29"/>
      <c r="O8" s="29">
        <f t="shared" ref="O8:O28" si="3">+M8*(1+N8/100)</f>
        <v>0</v>
      </c>
      <c r="P8" s="30"/>
      <c r="Q8" s="30"/>
      <c r="R8" s="31"/>
      <c r="S8" s="32"/>
      <c r="U8" s="33"/>
    </row>
    <row r="9" spans="1:21" ht="96.6" x14ac:dyDescent="0.25">
      <c r="A9" s="19">
        <v>3</v>
      </c>
      <c r="B9" s="20"/>
      <c r="C9" s="21" t="s">
        <v>20</v>
      </c>
      <c r="D9" s="22" t="s">
        <v>15</v>
      </c>
      <c r="E9" s="21" t="s">
        <v>68</v>
      </c>
      <c r="F9" s="23" t="s">
        <v>21</v>
      </c>
      <c r="G9" s="24">
        <v>660</v>
      </c>
      <c r="H9" s="25">
        <v>60</v>
      </c>
      <c r="I9" s="26">
        <v>5</v>
      </c>
      <c r="J9" s="25">
        <f t="shared" si="0"/>
        <v>39600</v>
      </c>
      <c r="K9" s="27">
        <f t="shared" si="1"/>
        <v>41580</v>
      </c>
      <c r="L9" s="28"/>
      <c r="M9" s="29">
        <f t="shared" si="2"/>
        <v>0</v>
      </c>
      <c r="N9" s="29"/>
      <c r="O9" s="29">
        <f t="shared" si="3"/>
        <v>0</v>
      </c>
      <c r="P9" s="30"/>
      <c r="Q9" s="30"/>
      <c r="R9" s="31"/>
      <c r="S9" s="32"/>
      <c r="U9" s="33"/>
    </row>
    <row r="10" spans="1:21" ht="96.6" x14ac:dyDescent="0.25">
      <c r="A10" s="19">
        <v>4</v>
      </c>
      <c r="B10" s="20"/>
      <c r="C10" s="21" t="s">
        <v>22</v>
      </c>
      <c r="D10" s="22" t="s">
        <v>15</v>
      </c>
      <c r="E10" s="21" t="s">
        <v>69</v>
      </c>
      <c r="F10" s="23" t="s">
        <v>21</v>
      </c>
      <c r="G10" s="24">
        <v>115</v>
      </c>
      <c r="H10" s="25">
        <v>34</v>
      </c>
      <c r="I10" s="26">
        <v>5</v>
      </c>
      <c r="J10" s="25">
        <f t="shared" si="0"/>
        <v>3910</v>
      </c>
      <c r="K10" s="27">
        <f t="shared" si="1"/>
        <v>4105.5</v>
      </c>
      <c r="L10" s="28"/>
      <c r="M10" s="29">
        <f t="shared" si="2"/>
        <v>0</v>
      </c>
      <c r="N10" s="29"/>
      <c r="O10" s="29">
        <f t="shared" si="3"/>
        <v>0</v>
      </c>
      <c r="P10" s="30"/>
      <c r="Q10" s="30"/>
      <c r="R10" s="31"/>
      <c r="S10" s="32"/>
      <c r="U10" s="33"/>
    </row>
    <row r="11" spans="1:21" ht="96.6" x14ac:dyDescent="0.25">
      <c r="A11" s="19">
        <v>5</v>
      </c>
      <c r="B11" s="20"/>
      <c r="C11" s="21" t="s">
        <v>23</v>
      </c>
      <c r="D11" s="22" t="s">
        <v>15</v>
      </c>
      <c r="E11" s="21" t="s">
        <v>70</v>
      </c>
      <c r="F11" s="23" t="s">
        <v>21</v>
      </c>
      <c r="G11" s="24">
        <v>380</v>
      </c>
      <c r="H11" s="34">
        <v>20</v>
      </c>
      <c r="I11" s="26">
        <v>5</v>
      </c>
      <c r="J11" s="25">
        <f t="shared" si="0"/>
        <v>7600</v>
      </c>
      <c r="K11" s="27">
        <f t="shared" si="1"/>
        <v>7980</v>
      </c>
      <c r="L11" s="28"/>
      <c r="M11" s="29">
        <f t="shared" si="2"/>
        <v>0</v>
      </c>
      <c r="N11" s="29"/>
      <c r="O11" s="29">
        <f t="shared" si="3"/>
        <v>0</v>
      </c>
      <c r="P11" s="35"/>
      <c r="Q11" s="35"/>
      <c r="R11" s="36"/>
      <c r="S11" s="32"/>
      <c r="U11" s="33"/>
    </row>
    <row r="12" spans="1:21" ht="69" x14ac:dyDescent="0.25">
      <c r="A12" s="19">
        <v>6</v>
      </c>
      <c r="B12" s="20"/>
      <c r="C12" s="37" t="s">
        <v>24</v>
      </c>
      <c r="D12" s="22" t="s">
        <v>25</v>
      </c>
      <c r="E12" s="37" t="s">
        <v>71</v>
      </c>
      <c r="F12" s="23" t="s">
        <v>21</v>
      </c>
      <c r="G12" s="38">
        <v>20</v>
      </c>
      <c r="H12" s="39">
        <v>1800</v>
      </c>
      <c r="I12" s="26">
        <v>5</v>
      </c>
      <c r="J12" s="25">
        <f t="shared" si="0"/>
        <v>36000</v>
      </c>
      <c r="K12" s="27">
        <f t="shared" si="1"/>
        <v>37800</v>
      </c>
      <c r="L12" s="28"/>
      <c r="M12" s="29">
        <f t="shared" si="2"/>
        <v>0</v>
      </c>
      <c r="N12" s="29"/>
      <c r="O12" s="29">
        <f t="shared" si="3"/>
        <v>0</v>
      </c>
      <c r="P12" s="35"/>
      <c r="Q12" s="35"/>
      <c r="R12" s="36"/>
      <c r="S12" s="32"/>
      <c r="U12" s="33"/>
    </row>
    <row r="13" spans="1:21" ht="96.6" x14ac:dyDescent="0.25">
      <c r="A13" s="19">
        <v>7</v>
      </c>
      <c r="B13" s="20"/>
      <c r="C13" s="40" t="s">
        <v>26</v>
      </c>
      <c r="D13" s="22" t="s">
        <v>25</v>
      </c>
      <c r="E13" s="37" t="s">
        <v>72</v>
      </c>
      <c r="F13" s="23" t="s">
        <v>21</v>
      </c>
      <c r="G13" s="38">
        <v>42</v>
      </c>
      <c r="H13" s="39">
        <v>98</v>
      </c>
      <c r="I13" s="26">
        <v>5</v>
      </c>
      <c r="J13" s="25">
        <f t="shared" si="0"/>
        <v>4116</v>
      </c>
      <c r="K13" s="27">
        <f t="shared" si="1"/>
        <v>4321.8</v>
      </c>
      <c r="L13" s="28"/>
      <c r="M13" s="29">
        <f t="shared" si="2"/>
        <v>0</v>
      </c>
      <c r="N13" s="29"/>
      <c r="O13" s="29">
        <f t="shared" si="3"/>
        <v>0</v>
      </c>
      <c r="P13" s="35"/>
      <c r="Q13" s="35"/>
      <c r="R13" s="36"/>
      <c r="S13" s="32"/>
      <c r="U13" s="33"/>
    </row>
    <row r="14" spans="1:21" ht="69" x14ac:dyDescent="0.25">
      <c r="A14" s="19">
        <v>8</v>
      </c>
      <c r="B14" s="20"/>
      <c r="C14" s="37" t="s">
        <v>27</v>
      </c>
      <c r="D14" s="22" t="s">
        <v>28</v>
      </c>
      <c r="E14" s="37" t="s">
        <v>29</v>
      </c>
      <c r="F14" s="23" t="s">
        <v>17</v>
      </c>
      <c r="G14" s="38">
        <v>300</v>
      </c>
      <c r="H14" s="34">
        <v>3.95</v>
      </c>
      <c r="I14" s="26">
        <v>21</v>
      </c>
      <c r="J14" s="25">
        <f t="shared" si="0"/>
        <v>1185</v>
      </c>
      <c r="K14" s="27">
        <f t="shared" ref="K14:K28" si="4">J14*1.21</f>
        <v>1433.85</v>
      </c>
      <c r="L14" s="28"/>
      <c r="M14" s="29">
        <f t="shared" si="2"/>
        <v>0</v>
      </c>
      <c r="N14" s="29"/>
      <c r="O14" s="29">
        <f t="shared" si="3"/>
        <v>0</v>
      </c>
      <c r="P14" s="35"/>
      <c r="Q14" s="35"/>
      <c r="R14" s="36"/>
      <c r="S14" s="32"/>
      <c r="U14" s="33"/>
    </row>
    <row r="15" spans="1:21" ht="82.8" x14ac:dyDescent="0.25">
      <c r="A15" s="19">
        <v>9</v>
      </c>
      <c r="B15" s="20"/>
      <c r="C15" s="37" t="s">
        <v>30</v>
      </c>
      <c r="D15" s="22" t="s">
        <v>15</v>
      </c>
      <c r="E15" s="37" t="s">
        <v>31</v>
      </c>
      <c r="F15" s="23" t="s">
        <v>21</v>
      </c>
      <c r="G15" s="38">
        <v>8</v>
      </c>
      <c r="H15" s="41">
        <v>462</v>
      </c>
      <c r="I15" s="26">
        <v>21</v>
      </c>
      <c r="J15" s="25">
        <f t="shared" si="0"/>
        <v>3696</v>
      </c>
      <c r="K15" s="27">
        <f t="shared" si="4"/>
        <v>4472.16</v>
      </c>
      <c r="L15" s="28"/>
      <c r="M15" s="29">
        <f t="shared" si="2"/>
        <v>0</v>
      </c>
      <c r="N15" s="29"/>
      <c r="O15" s="29">
        <f t="shared" si="3"/>
        <v>0</v>
      </c>
      <c r="P15" s="35"/>
      <c r="Q15" s="35"/>
      <c r="R15" s="36"/>
      <c r="S15" s="32"/>
      <c r="U15" s="33"/>
    </row>
    <row r="16" spans="1:21" ht="82.8" x14ac:dyDescent="0.25">
      <c r="A16" s="19">
        <v>10</v>
      </c>
      <c r="B16" s="20"/>
      <c r="C16" s="37" t="s">
        <v>32</v>
      </c>
      <c r="D16" s="22" t="s">
        <v>15</v>
      </c>
      <c r="E16" s="37" t="s">
        <v>33</v>
      </c>
      <c r="F16" s="23" t="s">
        <v>21</v>
      </c>
      <c r="G16" s="38">
        <v>20</v>
      </c>
      <c r="H16" s="34">
        <v>638</v>
      </c>
      <c r="I16" s="26">
        <v>21</v>
      </c>
      <c r="J16" s="25">
        <f t="shared" si="0"/>
        <v>12760</v>
      </c>
      <c r="K16" s="27">
        <f t="shared" si="4"/>
        <v>15439.6</v>
      </c>
      <c r="L16" s="28"/>
      <c r="M16" s="29">
        <f t="shared" si="2"/>
        <v>0</v>
      </c>
      <c r="N16" s="29"/>
      <c r="O16" s="29">
        <f t="shared" si="3"/>
        <v>0</v>
      </c>
      <c r="P16" s="35"/>
      <c r="Q16" s="35"/>
      <c r="R16" s="36"/>
      <c r="S16" s="32"/>
      <c r="U16" s="33"/>
    </row>
    <row r="17" spans="1:21" ht="165.6" x14ac:dyDescent="0.25">
      <c r="A17" s="19">
        <v>11</v>
      </c>
      <c r="B17" s="20"/>
      <c r="C17" s="42" t="s">
        <v>34</v>
      </c>
      <c r="D17" s="22" t="s">
        <v>28</v>
      </c>
      <c r="E17" s="37" t="s">
        <v>35</v>
      </c>
      <c r="F17" s="23" t="s">
        <v>21</v>
      </c>
      <c r="G17" s="38">
        <v>450</v>
      </c>
      <c r="H17" s="34">
        <v>18</v>
      </c>
      <c r="I17" s="24">
        <v>21</v>
      </c>
      <c r="J17" s="25">
        <f t="shared" si="0"/>
        <v>8100</v>
      </c>
      <c r="K17" s="27">
        <f t="shared" si="4"/>
        <v>9801</v>
      </c>
      <c r="L17" s="28"/>
      <c r="M17" s="29">
        <f t="shared" si="2"/>
        <v>0</v>
      </c>
      <c r="N17" s="29"/>
      <c r="O17" s="29">
        <f t="shared" si="3"/>
        <v>0</v>
      </c>
      <c r="P17" s="35"/>
      <c r="Q17" s="35"/>
      <c r="R17" s="36"/>
      <c r="S17" s="32"/>
      <c r="U17" s="33"/>
    </row>
    <row r="18" spans="1:21" ht="165.6" x14ac:dyDescent="0.25">
      <c r="A18" s="19">
        <v>12</v>
      </c>
      <c r="B18" s="20"/>
      <c r="C18" s="43" t="s">
        <v>36</v>
      </c>
      <c r="D18" s="43" t="s">
        <v>28</v>
      </c>
      <c r="E18" s="44" t="s">
        <v>37</v>
      </c>
      <c r="F18" s="45" t="s">
        <v>17</v>
      </c>
      <c r="G18" s="46">
        <v>14250</v>
      </c>
      <c r="H18" s="47">
        <v>1</v>
      </c>
      <c r="I18" s="46">
        <v>21</v>
      </c>
      <c r="J18" s="25">
        <f t="shared" si="0"/>
        <v>14250</v>
      </c>
      <c r="K18" s="27">
        <f t="shared" si="4"/>
        <v>17242.5</v>
      </c>
      <c r="L18" s="28"/>
      <c r="M18" s="29">
        <f t="shared" si="2"/>
        <v>0</v>
      </c>
      <c r="N18" s="29"/>
      <c r="O18" s="29">
        <f t="shared" si="3"/>
        <v>0</v>
      </c>
      <c r="P18" s="35"/>
      <c r="Q18" s="35"/>
      <c r="R18" s="36"/>
      <c r="S18" s="48"/>
      <c r="U18" s="33"/>
    </row>
    <row r="19" spans="1:21" ht="55.2" x14ac:dyDescent="0.25">
      <c r="A19" s="19">
        <v>13</v>
      </c>
      <c r="B19" s="20"/>
      <c r="C19" s="49" t="s">
        <v>38</v>
      </c>
      <c r="D19" s="43" t="s">
        <v>15</v>
      </c>
      <c r="E19" s="49" t="s">
        <v>39</v>
      </c>
      <c r="F19" s="50" t="s">
        <v>21</v>
      </c>
      <c r="G19" s="51">
        <v>2</v>
      </c>
      <c r="H19" s="52">
        <v>300</v>
      </c>
      <c r="I19" s="53">
        <v>21</v>
      </c>
      <c r="J19" s="25">
        <f t="shared" si="0"/>
        <v>600</v>
      </c>
      <c r="K19" s="27">
        <f t="shared" si="4"/>
        <v>726</v>
      </c>
      <c r="L19" s="28"/>
      <c r="M19" s="29">
        <f t="shared" si="2"/>
        <v>0</v>
      </c>
      <c r="N19" s="29"/>
      <c r="O19" s="29">
        <f t="shared" si="3"/>
        <v>0</v>
      </c>
      <c r="P19" s="54"/>
      <c r="Q19" s="54"/>
      <c r="R19" s="55"/>
      <c r="S19" s="48"/>
      <c r="U19" s="33"/>
    </row>
    <row r="20" spans="1:21" ht="69" x14ac:dyDescent="0.25">
      <c r="A20" s="19">
        <v>14</v>
      </c>
      <c r="B20" s="20"/>
      <c r="C20" s="49" t="s">
        <v>40</v>
      </c>
      <c r="D20" s="43" t="s">
        <v>41</v>
      </c>
      <c r="E20" s="49" t="s">
        <v>42</v>
      </c>
      <c r="F20" s="50" t="s">
        <v>43</v>
      </c>
      <c r="G20" s="51">
        <v>5</v>
      </c>
      <c r="H20" s="56">
        <v>25</v>
      </c>
      <c r="I20" s="51">
        <v>21</v>
      </c>
      <c r="J20" s="25">
        <f t="shared" si="0"/>
        <v>125</v>
      </c>
      <c r="K20" s="27">
        <f t="shared" si="4"/>
        <v>151.25</v>
      </c>
      <c r="L20" s="28"/>
      <c r="M20" s="29">
        <f t="shared" si="2"/>
        <v>0</v>
      </c>
      <c r="N20" s="29"/>
      <c r="O20" s="29">
        <f t="shared" si="3"/>
        <v>0</v>
      </c>
      <c r="P20" s="57"/>
      <c r="Q20" s="57"/>
      <c r="R20" s="58"/>
      <c r="S20" s="59"/>
      <c r="U20" s="33"/>
    </row>
    <row r="21" spans="1:21" ht="69" x14ac:dyDescent="0.25">
      <c r="A21" s="19">
        <v>15</v>
      </c>
      <c r="B21" s="20"/>
      <c r="C21" s="49" t="s">
        <v>44</v>
      </c>
      <c r="D21" s="43" t="s">
        <v>41</v>
      </c>
      <c r="E21" s="49" t="s">
        <v>45</v>
      </c>
      <c r="F21" s="50" t="s">
        <v>21</v>
      </c>
      <c r="G21" s="53">
        <v>232</v>
      </c>
      <c r="H21" s="52">
        <v>292</v>
      </c>
      <c r="I21" s="51">
        <v>21</v>
      </c>
      <c r="J21" s="25">
        <f t="shared" si="0"/>
        <v>67744</v>
      </c>
      <c r="K21" s="27">
        <f t="shared" si="4"/>
        <v>81970.239999999991</v>
      </c>
      <c r="L21" s="28"/>
      <c r="M21" s="29">
        <f t="shared" si="2"/>
        <v>0</v>
      </c>
      <c r="N21" s="29"/>
      <c r="O21" s="29">
        <f t="shared" si="3"/>
        <v>0</v>
      </c>
      <c r="P21" s="60"/>
      <c r="Q21" s="60"/>
      <c r="R21" s="61"/>
      <c r="S21" s="48"/>
      <c r="U21" s="33"/>
    </row>
    <row r="22" spans="1:21" ht="41.4" x14ac:dyDescent="0.25">
      <c r="A22" s="19">
        <f t="shared" ref="A22:A26" si="5">+A21+1</f>
        <v>16</v>
      </c>
      <c r="B22" s="20"/>
      <c r="C22" s="62" t="s">
        <v>46</v>
      </c>
      <c r="D22" s="22" t="s">
        <v>41</v>
      </c>
      <c r="E22" s="62" t="s">
        <v>47</v>
      </c>
      <c r="F22" s="63" t="s">
        <v>21</v>
      </c>
      <c r="G22" s="64">
        <v>5</v>
      </c>
      <c r="H22" s="65">
        <v>115</v>
      </c>
      <c r="I22" s="64">
        <v>21</v>
      </c>
      <c r="J22" s="25">
        <f t="shared" si="0"/>
        <v>575</v>
      </c>
      <c r="K22" s="27">
        <f t="shared" si="4"/>
        <v>695.75</v>
      </c>
      <c r="L22" s="28"/>
      <c r="M22" s="29">
        <f t="shared" si="2"/>
        <v>0</v>
      </c>
      <c r="N22" s="29"/>
      <c r="O22" s="29">
        <f t="shared" si="3"/>
        <v>0</v>
      </c>
      <c r="P22" s="60"/>
      <c r="Q22" s="60"/>
      <c r="R22" s="61"/>
      <c r="S22" s="66"/>
      <c r="T22" s="9"/>
    </row>
    <row r="23" spans="1:21" ht="151.80000000000001" x14ac:dyDescent="0.25">
      <c r="A23" s="19">
        <f t="shared" si="5"/>
        <v>17</v>
      </c>
      <c r="B23" s="20"/>
      <c r="C23" s="62" t="s">
        <v>48</v>
      </c>
      <c r="D23" s="22" t="s">
        <v>15</v>
      </c>
      <c r="E23" s="67" t="s">
        <v>49</v>
      </c>
      <c r="F23" s="63" t="s">
        <v>21</v>
      </c>
      <c r="G23" s="64">
        <v>20</v>
      </c>
      <c r="H23" s="65">
        <v>768</v>
      </c>
      <c r="I23" s="64">
        <v>21</v>
      </c>
      <c r="J23" s="25">
        <f t="shared" si="0"/>
        <v>15360</v>
      </c>
      <c r="K23" s="27">
        <f t="shared" si="4"/>
        <v>18585.599999999999</v>
      </c>
      <c r="L23" s="28"/>
      <c r="M23" s="29">
        <f t="shared" si="2"/>
        <v>0</v>
      </c>
      <c r="N23" s="29"/>
      <c r="O23" s="29">
        <f t="shared" si="3"/>
        <v>0</v>
      </c>
      <c r="P23" s="60"/>
      <c r="Q23" s="60"/>
      <c r="R23" s="61"/>
      <c r="S23" s="66"/>
      <c r="T23" s="9"/>
    </row>
    <row r="24" spans="1:21" ht="82.8" x14ac:dyDescent="0.25">
      <c r="A24" s="19">
        <f t="shared" si="5"/>
        <v>18</v>
      </c>
      <c r="B24" s="20"/>
      <c r="C24" s="62" t="s">
        <v>50</v>
      </c>
      <c r="D24" s="22" t="s">
        <v>15</v>
      </c>
      <c r="E24" s="62" t="s">
        <v>51</v>
      </c>
      <c r="F24" s="63" t="s">
        <v>21</v>
      </c>
      <c r="G24" s="64">
        <v>11</v>
      </c>
      <c r="H24" s="65">
        <v>395</v>
      </c>
      <c r="I24" s="64">
        <v>21</v>
      </c>
      <c r="J24" s="25">
        <f t="shared" si="0"/>
        <v>4345</v>
      </c>
      <c r="K24" s="27">
        <f t="shared" si="4"/>
        <v>5257.45</v>
      </c>
      <c r="L24" s="28"/>
      <c r="M24" s="29">
        <f t="shared" si="2"/>
        <v>0</v>
      </c>
      <c r="N24" s="29"/>
      <c r="O24" s="29">
        <f t="shared" si="3"/>
        <v>0</v>
      </c>
      <c r="P24" s="60"/>
      <c r="Q24" s="60"/>
      <c r="R24" s="61"/>
      <c r="S24" s="66"/>
      <c r="T24" s="9"/>
    </row>
    <row r="25" spans="1:21" ht="69" x14ac:dyDescent="0.25">
      <c r="A25" s="19">
        <f t="shared" si="5"/>
        <v>19</v>
      </c>
      <c r="B25" s="20"/>
      <c r="C25" s="62" t="s">
        <v>52</v>
      </c>
      <c r="D25" s="68" t="s">
        <v>15</v>
      </c>
      <c r="E25" s="62" t="s">
        <v>53</v>
      </c>
      <c r="F25" s="63" t="s">
        <v>21</v>
      </c>
      <c r="G25" s="63">
        <v>15</v>
      </c>
      <c r="H25" s="65">
        <v>180</v>
      </c>
      <c r="I25" s="64">
        <v>21</v>
      </c>
      <c r="J25" s="25">
        <f t="shared" si="0"/>
        <v>2700</v>
      </c>
      <c r="K25" s="27">
        <f t="shared" si="4"/>
        <v>3267</v>
      </c>
      <c r="L25" s="28"/>
      <c r="M25" s="29">
        <f t="shared" si="2"/>
        <v>0</v>
      </c>
      <c r="N25" s="29"/>
      <c r="O25" s="29">
        <f t="shared" si="3"/>
        <v>0</v>
      </c>
      <c r="P25" s="60"/>
      <c r="Q25" s="60"/>
      <c r="R25" s="61"/>
      <c r="S25" s="66"/>
      <c r="T25" s="9"/>
    </row>
    <row r="26" spans="1:21" ht="110.4" x14ac:dyDescent="0.25">
      <c r="A26" s="19">
        <f t="shared" si="5"/>
        <v>20</v>
      </c>
      <c r="B26" s="20"/>
      <c r="C26" s="62" t="s">
        <v>54</v>
      </c>
      <c r="D26" s="68" t="s">
        <v>55</v>
      </c>
      <c r="E26" s="62" t="s">
        <v>56</v>
      </c>
      <c r="F26" s="63" t="s">
        <v>17</v>
      </c>
      <c r="G26" s="63">
        <v>270000</v>
      </c>
      <c r="H26" s="65">
        <v>0.8</v>
      </c>
      <c r="I26" s="64">
        <v>21</v>
      </c>
      <c r="J26" s="25">
        <f t="shared" si="0"/>
        <v>216000</v>
      </c>
      <c r="K26" s="27">
        <f t="shared" si="4"/>
        <v>261360</v>
      </c>
      <c r="L26" s="28"/>
      <c r="M26" s="29">
        <f t="shared" si="2"/>
        <v>0</v>
      </c>
      <c r="N26" s="29"/>
      <c r="O26" s="29">
        <f t="shared" si="3"/>
        <v>0</v>
      </c>
      <c r="P26" s="60"/>
      <c r="Q26" s="60"/>
      <c r="R26" s="61"/>
      <c r="S26" s="66"/>
      <c r="T26" s="9"/>
    </row>
    <row r="27" spans="1:21" ht="69" x14ac:dyDescent="0.25">
      <c r="A27" s="92">
        <v>21</v>
      </c>
      <c r="B27" s="93"/>
      <c r="C27" s="94" t="s">
        <v>57</v>
      </c>
      <c r="D27" s="95" t="s">
        <v>15</v>
      </c>
      <c r="E27" s="94" t="s">
        <v>58</v>
      </c>
      <c r="F27" s="96" t="s">
        <v>21</v>
      </c>
      <c r="G27" s="96">
        <v>10</v>
      </c>
      <c r="H27" s="97">
        <v>85</v>
      </c>
      <c r="I27" s="98">
        <v>21</v>
      </c>
      <c r="J27" s="99">
        <f t="shared" si="0"/>
        <v>850</v>
      </c>
      <c r="K27" s="100">
        <f t="shared" si="4"/>
        <v>1028.5</v>
      </c>
      <c r="L27" s="101"/>
      <c r="M27" s="102">
        <f t="shared" si="2"/>
        <v>0</v>
      </c>
      <c r="N27" s="102"/>
      <c r="O27" s="102">
        <f t="shared" si="3"/>
        <v>0</v>
      </c>
      <c r="P27" s="103"/>
      <c r="Q27" s="103"/>
      <c r="R27" s="104"/>
      <c r="S27" s="66"/>
      <c r="T27" s="9"/>
    </row>
    <row r="28" spans="1:21" ht="69.599999999999994" thickBot="1" x14ac:dyDescent="0.3">
      <c r="A28" s="69">
        <v>22</v>
      </c>
      <c r="B28" s="70"/>
      <c r="C28" s="71" t="s">
        <v>59</v>
      </c>
      <c r="D28" s="72" t="s">
        <v>15</v>
      </c>
      <c r="E28" s="71" t="s">
        <v>60</v>
      </c>
      <c r="F28" s="73" t="s">
        <v>21</v>
      </c>
      <c r="G28" s="73">
        <v>4</v>
      </c>
      <c r="H28" s="74">
        <v>75</v>
      </c>
      <c r="I28" s="75">
        <v>21</v>
      </c>
      <c r="J28" s="76">
        <f t="shared" si="0"/>
        <v>300</v>
      </c>
      <c r="K28" s="77">
        <f t="shared" si="4"/>
        <v>363</v>
      </c>
      <c r="L28" s="78"/>
      <c r="M28" s="79">
        <f t="shared" si="2"/>
        <v>0</v>
      </c>
      <c r="N28" s="79"/>
      <c r="O28" s="79">
        <f t="shared" si="3"/>
        <v>0</v>
      </c>
      <c r="P28" s="80"/>
      <c r="Q28" s="80"/>
      <c r="R28" s="81"/>
      <c r="S28" s="66"/>
      <c r="T28" s="9"/>
    </row>
    <row r="29" spans="1:21" ht="14.4" thickBot="1" x14ac:dyDescent="0.3">
      <c r="G29" s="82"/>
      <c r="I29" s="83" t="s">
        <v>13</v>
      </c>
      <c r="J29" s="84">
        <f>SUM(J7:J28)</f>
        <v>1506616</v>
      </c>
      <c r="K29" s="85">
        <f>SUM(K7:K28)</f>
        <v>1637721.2000000002</v>
      </c>
      <c r="L29" s="86" t="s">
        <v>13</v>
      </c>
      <c r="M29" s="87">
        <f>SUM(M7:M28)</f>
        <v>0</v>
      </c>
      <c r="N29" s="88"/>
      <c r="O29" s="87">
        <f>SUM(O7:O28)</f>
        <v>0</v>
      </c>
      <c r="P29" s="89"/>
      <c r="Q29" s="89"/>
      <c r="R29" s="89"/>
      <c r="S29" s="90"/>
    </row>
    <row r="30" spans="1:21" x14ac:dyDescent="0.25">
      <c r="B30" s="9" t="s">
        <v>61</v>
      </c>
      <c r="E30" s="91"/>
    </row>
    <row r="31" spans="1:21" x14ac:dyDescent="0.25">
      <c r="B31" s="9" t="s">
        <v>66</v>
      </c>
    </row>
    <row r="32" spans="1:21" ht="87.6" customHeight="1" x14ac:dyDescent="0.25">
      <c r="B32" s="9" t="s">
        <v>62</v>
      </c>
      <c r="C32" s="113" t="s">
        <v>81</v>
      </c>
      <c r="D32" s="113"/>
      <c r="E32" s="113"/>
      <c r="F32" s="113"/>
      <c r="G32" s="113"/>
      <c r="H32" s="113"/>
      <c r="I32" s="113"/>
      <c r="J32" s="113"/>
      <c r="K32" s="113"/>
      <c r="L32" s="113"/>
      <c r="M32" s="113"/>
      <c r="N32" s="113"/>
      <c r="O32" s="113"/>
    </row>
    <row r="33" spans="2:15" ht="14.4" customHeight="1" x14ac:dyDescent="0.25">
      <c r="B33" s="111" t="s">
        <v>63</v>
      </c>
      <c r="C33" s="114" t="s">
        <v>80</v>
      </c>
      <c r="D33" s="114"/>
      <c r="E33" s="114"/>
      <c r="F33" s="114"/>
      <c r="G33" s="114"/>
      <c r="H33" s="114"/>
      <c r="I33" s="114"/>
      <c r="J33" s="114"/>
      <c r="K33" s="114"/>
      <c r="L33" s="114"/>
      <c r="M33" s="114"/>
      <c r="N33" s="114"/>
      <c r="O33" s="114"/>
    </row>
    <row r="34" spans="2:15" ht="96.6" x14ac:dyDescent="0.25">
      <c r="B34" s="111" t="s">
        <v>64</v>
      </c>
      <c r="C34" s="111"/>
      <c r="D34" s="111"/>
      <c r="E34" s="111"/>
      <c r="F34" s="112"/>
      <c r="G34" s="111"/>
      <c r="H34" s="112"/>
      <c r="I34" s="111"/>
      <c r="J34" s="112"/>
      <c r="K34" s="112"/>
      <c r="L34" s="112"/>
      <c r="M34" s="112"/>
      <c r="N34" s="112"/>
      <c r="O34" s="112"/>
    </row>
    <row r="35" spans="2:15" ht="220.8" x14ac:dyDescent="0.25">
      <c r="B35" s="111" t="s">
        <v>65</v>
      </c>
      <c r="C35" s="111"/>
      <c r="D35" s="111"/>
      <c r="E35" s="111"/>
      <c r="F35" s="112"/>
      <c r="G35" s="111"/>
      <c r="H35" s="112"/>
      <c r="I35" s="111"/>
      <c r="J35" s="112"/>
      <c r="K35" s="112"/>
      <c r="L35" s="112"/>
      <c r="M35" s="112"/>
      <c r="N35" s="112"/>
      <c r="O35" s="112"/>
    </row>
    <row r="36" spans="2:15" x14ac:dyDescent="0.25">
      <c r="B36" s="111"/>
      <c r="C36" s="111"/>
      <c r="D36" s="111"/>
      <c r="E36" s="111"/>
      <c r="F36" s="111"/>
      <c r="G36" s="111"/>
      <c r="H36" s="111"/>
      <c r="I36" s="111"/>
      <c r="J36" s="111"/>
      <c r="K36" s="111"/>
      <c r="L36" s="111"/>
      <c r="M36" s="111"/>
      <c r="N36" s="111"/>
      <c r="O36" s="111"/>
    </row>
    <row r="37" spans="2:15" x14ac:dyDescent="0.25">
      <c r="B37" s="111"/>
      <c r="C37" s="111"/>
      <c r="D37" s="111"/>
      <c r="E37" s="111"/>
      <c r="F37" s="112"/>
      <c r="G37" s="111"/>
      <c r="H37" s="112"/>
      <c r="I37" s="111"/>
      <c r="J37" s="112"/>
      <c r="K37" s="112"/>
      <c r="L37" s="112"/>
      <c r="M37" s="112"/>
      <c r="N37" s="112"/>
      <c r="O37" s="112"/>
    </row>
    <row r="38" spans="2:15" x14ac:dyDescent="0.25">
      <c r="B38" s="111"/>
      <c r="C38" s="111"/>
      <c r="D38" s="111"/>
      <c r="E38" s="111"/>
      <c r="F38" s="112"/>
      <c r="G38" s="111"/>
      <c r="H38" s="112"/>
      <c r="I38" s="111"/>
      <c r="J38" s="112"/>
      <c r="K38" s="112"/>
      <c r="L38" s="112"/>
      <c r="M38" s="112"/>
      <c r="N38" s="112"/>
      <c r="O38" s="112"/>
    </row>
    <row r="39" spans="2:15" x14ac:dyDescent="0.25">
      <c r="B39" s="111"/>
      <c r="C39" s="111"/>
      <c r="D39" s="111"/>
      <c r="E39" s="111"/>
      <c r="F39" s="112"/>
      <c r="G39" s="111"/>
      <c r="H39" s="112"/>
      <c r="I39" s="111"/>
      <c r="J39" s="112"/>
      <c r="K39" s="112"/>
      <c r="L39" s="112"/>
      <c r="M39" s="112"/>
      <c r="N39" s="112"/>
      <c r="O39" s="112"/>
    </row>
    <row r="40" spans="2:15" x14ac:dyDescent="0.25">
      <c r="B40" s="111"/>
      <c r="C40" s="111"/>
      <c r="D40" s="111"/>
      <c r="E40" s="111"/>
      <c r="F40" s="112"/>
      <c r="G40" s="111"/>
      <c r="H40" s="112"/>
      <c r="I40" s="111"/>
      <c r="J40" s="112"/>
      <c r="K40" s="112"/>
      <c r="L40" s="112"/>
      <c r="M40" s="112"/>
      <c r="N40" s="112"/>
      <c r="O40" s="112"/>
    </row>
    <row r="41" spans="2:15" x14ac:dyDescent="0.25">
      <c r="B41" s="111"/>
      <c r="C41" s="111"/>
      <c r="D41" s="111"/>
      <c r="E41" s="111"/>
      <c r="F41" s="112"/>
      <c r="G41" s="111"/>
      <c r="H41" s="112"/>
      <c r="I41" s="111"/>
      <c r="J41" s="112"/>
      <c r="K41" s="112"/>
      <c r="L41" s="112"/>
      <c r="M41" s="112"/>
      <c r="N41" s="112"/>
      <c r="O41" s="112"/>
    </row>
    <row r="42" spans="2:15" x14ac:dyDescent="0.25">
      <c r="B42" s="111"/>
      <c r="C42" s="111"/>
      <c r="D42" s="111"/>
      <c r="E42" s="111"/>
      <c r="F42" s="112"/>
      <c r="G42" s="111"/>
      <c r="H42" s="112"/>
      <c r="I42" s="111"/>
      <c r="J42" s="112"/>
      <c r="K42" s="112"/>
      <c r="L42" s="112"/>
      <c r="M42" s="112"/>
      <c r="N42" s="112"/>
      <c r="O42" s="112"/>
    </row>
    <row r="43" spans="2:15" x14ac:dyDescent="0.25">
      <c r="B43" s="111"/>
      <c r="C43" s="111"/>
      <c r="D43" s="111"/>
      <c r="E43" s="111"/>
      <c r="F43" s="112"/>
      <c r="G43" s="111"/>
      <c r="H43" s="112"/>
      <c r="I43" s="111"/>
      <c r="J43" s="112"/>
      <c r="K43" s="112"/>
      <c r="L43" s="112"/>
      <c r="M43" s="112"/>
      <c r="N43" s="112"/>
      <c r="O43" s="112"/>
    </row>
  </sheetData>
  <mergeCells count="7">
    <mergeCell ref="C32:O32"/>
    <mergeCell ref="C33:O33"/>
    <mergeCell ref="P2:R2"/>
    <mergeCell ref="A3:S3"/>
    <mergeCell ref="A4:S4"/>
    <mergeCell ref="A5:K5"/>
    <mergeCell ref="L5:R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2025-08-07T09:37:25Z</dcterms:created>
  <dcterms:modified xsi:type="dcterms:W3CDTF">2025-08-20T18:55:51Z</dcterms:modified>
</cp:coreProperties>
</file>